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gue\Downloads\"/>
    </mc:Choice>
  </mc:AlternateContent>
  <xr:revisionPtr revIDLastSave="0" documentId="13_ncr:1_{E95248DB-166F-4AA3-BA22-876F87FB1F9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Licenças Microsoft" sheetId="12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2" l="1"/>
  <c r="J17" i="12" l="1"/>
  <c r="J13" i="12" l="1"/>
  <c r="J15" i="12"/>
  <c r="J22" i="12"/>
  <c r="J20" i="12"/>
  <c r="J24" i="12" l="1"/>
  <c r="J19" i="12"/>
  <c r="J25" i="12" l="1"/>
</calcChain>
</file>

<file path=xl/sharedStrings.xml><?xml version="1.0" encoding="utf-8"?>
<sst xmlns="http://schemas.openxmlformats.org/spreadsheetml/2006/main" count="44" uniqueCount="40">
  <si>
    <t>Grupo</t>
  </si>
  <si>
    <t>Item</t>
  </si>
  <si>
    <t>Descrição Técnica</t>
  </si>
  <si>
    <t>Identificador SGD</t>
  </si>
  <si>
    <t>Modelo /Identificador Microsoft SKU</t>
  </si>
  <si>
    <t>Unidade de Medida</t>
  </si>
  <si>
    <t>Quantidade Minima</t>
  </si>
  <si>
    <t>Quantidade total</t>
  </si>
  <si>
    <t>Valor Unitário</t>
  </si>
  <si>
    <t>Valor Total</t>
  </si>
  <si>
    <t>Office 365 E1 Sub Per User</t>
  </si>
  <si>
    <t>MS.5.0-A1588</t>
  </si>
  <si>
    <t>T6A-00024</t>
  </si>
  <si>
    <t>Subscrição</t>
  </si>
  <si>
    <t>M365 E3 Unified Exisng Customer Sub Per User</t>
  </si>
  <si>
    <t>MS.5.0-A1544</t>
  </si>
  <si>
    <t>AAD-33204</t>
  </si>
  <si>
    <t>CIS Suite Datacenter Core ALng LSA 2L</t>
  </si>
  <si>
    <t>MS.5.0-A0724</t>
  </si>
  <si>
    <t>9GS-00495</t>
  </si>
  <si>
    <t>M365 E5 Original Exisng Customer Sub Per User</t>
  </si>
  <si>
    <t>MS.5.0-A1556</t>
  </si>
  <si>
    <t>AAA-28605</t>
  </si>
  <si>
    <t>Valor total estimado para a contratação grupo 1:</t>
  </si>
  <si>
    <t>Microsoft Azure Prepayment (Microsoft Fabric F64 Reserved Instance Brazil South)</t>
  </si>
  <si>
    <t>MS.5.0-B0118</t>
  </si>
  <si>
    <t>6QK-00001</t>
  </si>
  <si>
    <t>Créditos em nuvem</t>
  </si>
  <si>
    <t>Power BI Pro Sub Per User</t>
  </si>
  <si>
    <t>MS.5.0-A1173</t>
  </si>
  <si>
    <t>NK4-00002</t>
  </si>
  <si>
    <t>Valor total estimado para a contratação grupo 2:</t>
  </si>
  <si>
    <t>Valor total estimado para todas as contratações:</t>
  </si>
  <si>
    <t>Tribunal Superior Eleitoral</t>
  </si>
  <si>
    <t>Secretaria de Administração</t>
  </si>
  <si>
    <t>Coordenadoria de Aquisições</t>
  </si>
  <si>
    <t>Seção de Compras</t>
  </si>
  <si>
    <t>2025.00.000005728-4 -  Renovação de licenças de software Microsoft</t>
  </si>
  <si>
    <t>VALOR MÁXIMO DE REFERÊNCIA</t>
  </si>
  <si>
    <t>Valor Máximo de Referência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</si>
</sst>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sz val="11"/>
      <color theme="0"/>
      <name val="Calibri"/>
      <scheme val="minor"/>
    </font>
    <font>
      <sz val="11"/>
      <color rgb="FF9C5700"/>
      <name val="Calibri"/>
      <family val="2"/>
      <scheme val="minor"/>
    </font>
    <font>
      <b/>
      <sz val="11"/>
      <color theme="3"/>
      <name val="Calibri"/>
      <scheme val="minor"/>
    </font>
    <font>
      <b/>
      <sz val="11"/>
      <color theme="1"/>
      <name val="Calibri"/>
      <scheme val="minor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b/>
      <sz val="14"/>
      <color rgb="FF1F497D"/>
      <name val="Calibri"/>
      <scheme val="minor"/>
    </font>
    <font>
      <b/>
      <sz val="11"/>
      <color rgb="FF000000"/>
      <name val="Calibri"/>
      <family val="2"/>
      <scheme val="minor"/>
    </font>
    <font>
      <b/>
      <sz val="14"/>
      <color rgb="FF1F497D"/>
      <name val="Calibri"/>
      <family val="2"/>
      <scheme val="minor"/>
    </font>
    <font>
      <b/>
      <sz val="11"/>
      <color rgb="FF4F81BD"/>
      <name val="Calibri"/>
      <scheme val="minor"/>
    </font>
    <font>
      <b/>
      <sz val="11"/>
      <color rgb="FF1F497D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5"/>
      </patternFill>
    </fill>
    <fill>
      <patternFill patternType="solid">
        <fgColor rgb="FF00B0F0"/>
        <bgColor rgb="FF000000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6">
    <xf numFmtId="0" fontId="0" fillId="0" borderId="0"/>
    <xf numFmtId="44" fontId="4" fillId="0" borderId="0" applyFon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4" borderId="0" applyNumberFormat="0" applyBorder="0" applyAlignment="0" applyProtection="0"/>
    <xf numFmtId="0" fontId="8" fillId="3" borderId="0" applyNumberFormat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3" applyFont="1" applyBorder="1" applyAlignment="1">
      <alignment horizontal="center" vertical="center"/>
    </xf>
    <xf numFmtId="0" fontId="9" fillId="0" borderId="0" xfId="3" applyFont="1" applyBorder="1" applyAlignment="1">
      <alignment horizontal="left" vertical="center"/>
    </xf>
    <xf numFmtId="44" fontId="14" fillId="7" borderId="1" xfId="0" applyNumberFormat="1" applyFont="1" applyFill="1" applyBorder="1" applyAlignment="1">
      <alignment vertical="center" wrapText="1"/>
    </xf>
    <xf numFmtId="9" fontId="7" fillId="6" borderId="1" xfId="4" applyNumberFormat="1" applyFill="1" applyBorder="1" applyAlignment="1">
      <alignment horizontal="center" vertical="center" wrapText="1"/>
    </xf>
    <xf numFmtId="44" fontId="7" fillId="6" borderId="1" xfId="4" applyNumberFormat="1" applyFill="1" applyBorder="1" applyAlignment="1">
      <alignment horizontal="center" vertical="center" wrapText="1"/>
    </xf>
    <xf numFmtId="44" fontId="11" fillId="7" borderId="1" xfId="0" applyNumberFormat="1" applyFont="1" applyFill="1" applyBorder="1" applyAlignment="1">
      <alignment vertical="center" wrapText="1"/>
    </xf>
    <xf numFmtId="44" fontId="10" fillId="7" borderId="1" xfId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44" fontId="0" fillId="2" borderId="1" xfId="0" applyNumberForma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indent="1"/>
    </xf>
    <xf numFmtId="3" fontId="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9" fontId="7" fillId="6" borderId="1" xfId="4" applyNumberFormat="1" applyFill="1" applyBorder="1" applyAlignment="1">
      <alignment horizontal="center" vertical="center" wrapText="1"/>
    </xf>
    <xf numFmtId="0" fontId="9" fillId="0" borderId="0" xfId="2" applyFont="1" applyBorder="1" applyAlignment="1">
      <alignment vertical="center"/>
    </xf>
    <xf numFmtId="0" fontId="9" fillId="0" borderId="0" xfId="3" applyFont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/>
    </xf>
    <xf numFmtId="0" fontId="16" fillId="0" borderId="9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/>
    </xf>
    <xf numFmtId="0" fontId="17" fillId="0" borderId="13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</cellXfs>
  <cellStyles count="6">
    <cellStyle name="Ênfase2" xfId="4" builtinId="33"/>
    <cellStyle name="Moeda" xfId="1" builtinId="4"/>
    <cellStyle name="Neutra 2" xfId="5" xr:uid="{00000000-0005-0000-0000-000003000000}"/>
    <cellStyle name="Normal" xfId="0" builtinId="0"/>
    <cellStyle name="Título 1" xfId="2" builtinId="16"/>
    <cellStyle name="Título 2" xfId="3" builtinId="17"/>
  </cellStyles>
  <dxfs count="0"/>
  <tableStyles count="0" defaultTableStyle="TableStyleMedium9" defaultPivotStyle="PivotStyleLight16"/>
  <colors>
    <mruColors>
      <color rgb="FFFCF792"/>
      <color rgb="FFF5B3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workbookViewId="0">
      <selection sqref="A1:C1"/>
    </sheetView>
  </sheetViews>
  <sheetFormatPr defaultColWidth="9.140625" defaultRowHeight="15" x14ac:dyDescent="0.25"/>
  <cols>
    <col min="1" max="2" width="7.7109375" style="1" customWidth="1"/>
    <col min="3" max="3" width="46" style="3" customWidth="1"/>
    <col min="4" max="4" width="14.42578125" style="1" customWidth="1"/>
    <col min="5" max="5" width="13.7109375" style="1" customWidth="1"/>
    <col min="6" max="6" width="15.42578125" style="1" customWidth="1"/>
    <col min="7" max="7" width="15.85546875" style="1" customWidth="1"/>
    <col min="8" max="8" width="14.140625" style="1" customWidth="1"/>
    <col min="9" max="9" width="13.28515625" style="1" bestFit="1" customWidth="1"/>
    <col min="10" max="10" width="18.85546875" style="1" customWidth="1"/>
    <col min="11" max="16384" width="9.140625" style="1"/>
  </cols>
  <sheetData>
    <row r="1" spans="1:12" x14ac:dyDescent="0.25">
      <c r="A1" s="31" t="s">
        <v>33</v>
      </c>
      <c r="B1" s="32"/>
      <c r="C1" s="33"/>
      <c r="D1" s="26"/>
      <c r="E1" s="26"/>
      <c r="F1" s="26"/>
      <c r="G1" s="26"/>
      <c r="H1" s="26"/>
      <c r="I1" s="26"/>
      <c r="J1" s="26"/>
      <c r="K1" s="4"/>
      <c r="L1" s="4"/>
    </row>
    <row r="2" spans="1:12" x14ac:dyDescent="0.25">
      <c r="A2" s="34" t="s">
        <v>34</v>
      </c>
      <c r="B2" s="30"/>
      <c r="C2" s="28"/>
      <c r="D2" s="26"/>
      <c r="E2" s="26"/>
      <c r="F2" s="26"/>
      <c r="G2" s="26"/>
      <c r="H2" s="26"/>
      <c r="I2" s="26"/>
      <c r="J2" s="26"/>
      <c r="K2" s="4"/>
      <c r="L2" s="4"/>
    </row>
    <row r="3" spans="1:12" x14ac:dyDescent="0.25">
      <c r="A3" s="34" t="s">
        <v>35</v>
      </c>
      <c r="B3" s="30"/>
      <c r="C3" s="28"/>
      <c r="D3" s="26"/>
      <c r="E3" s="26"/>
      <c r="F3" s="26"/>
      <c r="G3" s="26"/>
      <c r="H3" s="26"/>
      <c r="I3" s="26"/>
      <c r="J3" s="26"/>
      <c r="K3" s="4"/>
      <c r="L3" s="4"/>
    </row>
    <row r="4" spans="1:12" x14ac:dyDescent="0.25">
      <c r="A4" s="34" t="s">
        <v>36</v>
      </c>
      <c r="B4" s="30"/>
      <c r="C4" s="28"/>
      <c r="D4" s="26"/>
      <c r="E4" s="26"/>
      <c r="F4" s="26"/>
      <c r="G4" s="26"/>
      <c r="H4" s="26"/>
      <c r="I4" s="26"/>
      <c r="J4" s="26"/>
      <c r="K4" s="4"/>
      <c r="L4" s="4"/>
    </row>
    <row r="5" spans="1:12" ht="15.75" thickBot="1" x14ac:dyDescent="0.3">
      <c r="A5" s="35" t="s">
        <v>37</v>
      </c>
      <c r="B5" s="36"/>
      <c r="C5" s="37"/>
      <c r="D5" s="26"/>
      <c r="E5" s="26"/>
      <c r="F5" s="26"/>
      <c r="G5" s="26"/>
      <c r="H5" s="26"/>
      <c r="I5" s="26"/>
      <c r="J5" s="26"/>
      <c r="K5" s="4"/>
      <c r="L5" s="4"/>
    </row>
    <row r="6" spans="1:12" ht="15.75" thickBot="1" x14ac:dyDescent="0.3">
      <c r="A6" s="29"/>
      <c r="B6" s="29"/>
      <c r="C6" s="29"/>
      <c r="D6" s="7"/>
      <c r="E6" s="7"/>
      <c r="F6" s="27"/>
      <c r="G6" s="27"/>
      <c r="H6" s="27"/>
      <c r="I6" s="6"/>
      <c r="J6" s="6"/>
      <c r="K6" s="4"/>
      <c r="L6" s="4"/>
    </row>
    <row r="7" spans="1:12" ht="15.75" thickBot="1" x14ac:dyDescent="0.3">
      <c r="A7" s="38" t="s">
        <v>38</v>
      </c>
      <c r="B7" s="39"/>
      <c r="C7" s="40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27"/>
      <c r="B8" s="27"/>
      <c r="C8" s="27"/>
      <c r="D8" s="27"/>
      <c r="E8" s="27"/>
      <c r="F8" s="27"/>
      <c r="G8" s="27"/>
      <c r="H8" s="27"/>
      <c r="I8" s="4"/>
      <c r="J8" s="4"/>
      <c r="K8" s="4"/>
      <c r="L8" s="4"/>
    </row>
    <row r="9" spans="1:12" ht="24.75" customHeight="1" x14ac:dyDescent="0.25">
      <c r="A9" s="24" t="s">
        <v>0</v>
      </c>
      <c r="B9" s="24" t="s">
        <v>1</v>
      </c>
      <c r="C9" s="24" t="s">
        <v>2</v>
      </c>
      <c r="D9" s="24" t="s">
        <v>3</v>
      </c>
      <c r="E9" s="24" t="s">
        <v>4</v>
      </c>
      <c r="F9" s="24" t="s">
        <v>5</v>
      </c>
      <c r="G9" s="24" t="s">
        <v>6</v>
      </c>
      <c r="H9" s="24" t="s">
        <v>7</v>
      </c>
      <c r="I9" s="25" t="s">
        <v>39</v>
      </c>
      <c r="J9" s="25"/>
      <c r="K9" s="4"/>
      <c r="L9" s="4"/>
    </row>
    <row r="10" spans="1:12" ht="30" x14ac:dyDescent="0.25">
      <c r="A10" s="24"/>
      <c r="B10" s="24"/>
      <c r="C10" s="24"/>
      <c r="D10" s="24"/>
      <c r="E10" s="24"/>
      <c r="F10" s="24"/>
      <c r="G10" s="24"/>
      <c r="H10" s="24"/>
      <c r="I10" s="9" t="s">
        <v>8</v>
      </c>
      <c r="J10" s="10" t="s">
        <v>9</v>
      </c>
      <c r="K10" s="4"/>
      <c r="L10" s="4"/>
    </row>
    <row r="11" spans="1:12" s="2" customFormat="1" x14ac:dyDescent="0.25">
      <c r="A11" s="17">
        <v>1</v>
      </c>
      <c r="B11" s="21">
        <v>1</v>
      </c>
      <c r="C11" s="17" t="s">
        <v>10</v>
      </c>
      <c r="D11" s="22" t="s">
        <v>11</v>
      </c>
      <c r="E11" s="22" t="s">
        <v>12</v>
      </c>
      <c r="F11" s="19" t="s">
        <v>13</v>
      </c>
      <c r="G11" s="20">
        <v>200</v>
      </c>
      <c r="H11" s="20">
        <v>400</v>
      </c>
      <c r="I11" s="15">
        <v>1355.04</v>
      </c>
      <c r="J11" s="16">
        <f>I11*H11</f>
        <v>542016</v>
      </c>
      <c r="K11" s="4"/>
      <c r="L11" s="4"/>
    </row>
    <row r="12" spans="1:12" s="2" customFormat="1" x14ac:dyDescent="0.25">
      <c r="A12" s="17"/>
      <c r="B12" s="21"/>
      <c r="C12" s="18"/>
      <c r="D12" s="23"/>
      <c r="E12" s="23"/>
      <c r="F12" s="19"/>
      <c r="G12" s="20"/>
      <c r="H12" s="20"/>
      <c r="I12" s="15"/>
      <c r="J12" s="16"/>
      <c r="K12" s="4"/>
      <c r="L12" s="4"/>
    </row>
    <row r="13" spans="1:12" s="2" customFormat="1" x14ac:dyDescent="0.25">
      <c r="A13" s="17"/>
      <c r="B13" s="21">
        <v>2</v>
      </c>
      <c r="C13" s="17" t="s">
        <v>14</v>
      </c>
      <c r="D13" s="22" t="s">
        <v>15</v>
      </c>
      <c r="E13" s="22" t="s">
        <v>16</v>
      </c>
      <c r="F13" s="19" t="s">
        <v>13</v>
      </c>
      <c r="G13" s="20">
        <v>1600</v>
      </c>
      <c r="H13" s="20">
        <v>1700</v>
      </c>
      <c r="I13" s="15">
        <v>7283.99</v>
      </c>
      <c r="J13" s="16">
        <f>I13*H13</f>
        <v>12382783</v>
      </c>
      <c r="K13" s="4"/>
      <c r="L13" s="4"/>
    </row>
    <row r="14" spans="1:12" s="2" customFormat="1" x14ac:dyDescent="0.25">
      <c r="A14" s="17"/>
      <c r="B14" s="21"/>
      <c r="C14" s="18"/>
      <c r="D14" s="23"/>
      <c r="E14" s="23"/>
      <c r="F14" s="19"/>
      <c r="G14" s="20"/>
      <c r="H14" s="20"/>
      <c r="I14" s="15"/>
      <c r="J14" s="16"/>
      <c r="K14" s="4"/>
      <c r="L14" s="4"/>
    </row>
    <row r="15" spans="1:12" s="2" customFormat="1" x14ac:dyDescent="0.25">
      <c r="A15" s="17"/>
      <c r="B15" s="21">
        <v>3</v>
      </c>
      <c r="C15" s="17" t="s">
        <v>17</v>
      </c>
      <c r="D15" s="22" t="s">
        <v>18</v>
      </c>
      <c r="E15" s="22" t="s">
        <v>19</v>
      </c>
      <c r="F15" s="19" t="s">
        <v>13</v>
      </c>
      <c r="G15" s="20">
        <v>16</v>
      </c>
      <c r="H15" s="20">
        <v>32</v>
      </c>
      <c r="I15" s="15">
        <v>5936.46</v>
      </c>
      <c r="J15" s="16">
        <f>I15*H15</f>
        <v>189966.72</v>
      </c>
      <c r="K15" s="4"/>
      <c r="L15" s="4"/>
    </row>
    <row r="16" spans="1:12" s="2" customFormat="1" x14ac:dyDescent="0.25">
      <c r="A16" s="17"/>
      <c r="B16" s="21"/>
      <c r="C16" s="18"/>
      <c r="D16" s="23"/>
      <c r="E16" s="23"/>
      <c r="F16" s="19"/>
      <c r="G16" s="20"/>
      <c r="H16" s="20"/>
      <c r="I16" s="15"/>
      <c r="J16" s="16"/>
      <c r="K16" s="4"/>
      <c r="L16" s="4"/>
    </row>
    <row r="17" spans="1:12" s="2" customFormat="1" x14ac:dyDescent="0.25">
      <c r="A17" s="17"/>
      <c r="B17" s="21">
        <v>4</v>
      </c>
      <c r="C17" s="17" t="s">
        <v>20</v>
      </c>
      <c r="D17" s="17" t="s">
        <v>21</v>
      </c>
      <c r="E17" s="17" t="s">
        <v>22</v>
      </c>
      <c r="F17" s="19" t="s">
        <v>13</v>
      </c>
      <c r="G17" s="20">
        <v>3</v>
      </c>
      <c r="H17" s="20">
        <v>5</v>
      </c>
      <c r="I17" s="15">
        <v>11068.92</v>
      </c>
      <c r="J17" s="16">
        <f>I17*H17</f>
        <v>55344.6</v>
      </c>
      <c r="K17" s="4"/>
      <c r="L17" s="4"/>
    </row>
    <row r="18" spans="1:12" s="2" customFormat="1" x14ac:dyDescent="0.25">
      <c r="A18" s="17"/>
      <c r="B18" s="21"/>
      <c r="C18" s="18"/>
      <c r="D18" s="23"/>
      <c r="E18" s="23"/>
      <c r="F18" s="19"/>
      <c r="G18" s="20"/>
      <c r="H18" s="20"/>
      <c r="I18" s="15"/>
      <c r="J18" s="16"/>
      <c r="K18" s="4"/>
      <c r="L18" s="4"/>
    </row>
    <row r="19" spans="1:12" s="2" customFormat="1" ht="18.75" x14ac:dyDescent="0.25">
      <c r="A19" s="14" t="s">
        <v>23</v>
      </c>
      <c r="B19" s="14"/>
      <c r="C19" s="14"/>
      <c r="D19" s="14"/>
      <c r="E19" s="14"/>
      <c r="F19" s="14"/>
      <c r="G19" s="14"/>
      <c r="H19" s="14"/>
      <c r="I19" s="14"/>
      <c r="J19" s="8">
        <f>SUM(J11:J18)</f>
        <v>13170110.32</v>
      </c>
      <c r="K19" s="4"/>
      <c r="L19" s="4"/>
    </row>
    <row r="20" spans="1:12" s="2" customFormat="1" x14ac:dyDescent="0.25">
      <c r="A20" s="17">
        <v>2</v>
      </c>
      <c r="B20" s="21">
        <v>5</v>
      </c>
      <c r="C20" s="17" t="s">
        <v>24</v>
      </c>
      <c r="D20" s="17" t="s">
        <v>25</v>
      </c>
      <c r="E20" s="17" t="s">
        <v>26</v>
      </c>
      <c r="F20" s="19" t="s">
        <v>27</v>
      </c>
      <c r="G20" s="20">
        <v>40</v>
      </c>
      <c r="H20" s="20">
        <v>48</v>
      </c>
      <c r="I20" s="15">
        <v>25353.360000000001</v>
      </c>
      <c r="J20" s="16">
        <f>I20*H20</f>
        <v>1216961.28</v>
      </c>
      <c r="K20" s="4"/>
      <c r="L20" s="4"/>
    </row>
    <row r="21" spans="1:12" s="2" customFormat="1" x14ac:dyDescent="0.25">
      <c r="A21" s="17"/>
      <c r="B21" s="21"/>
      <c r="C21" s="18"/>
      <c r="D21" s="18"/>
      <c r="E21" s="18"/>
      <c r="F21" s="19"/>
      <c r="G21" s="20"/>
      <c r="H21" s="20"/>
      <c r="I21" s="15"/>
      <c r="J21" s="16"/>
      <c r="K21" s="4"/>
      <c r="L21" s="4"/>
    </row>
    <row r="22" spans="1:12" s="2" customFormat="1" x14ac:dyDescent="0.25">
      <c r="A22" s="17"/>
      <c r="B22" s="21">
        <v>6</v>
      </c>
      <c r="C22" s="17" t="s">
        <v>28</v>
      </c>
      <c r="D22" s="22" t="s">
        <v>29</v>
      </c>
      <c r="E22" s="17" t="s">
        <v>30</v>
      </c>
      <c r="F22" s="19" t="s">
        <v>13</v>
      </c>
      <c r="G22" s="20">
        <v>45</v>
      </c>
      <c r="H22" s="20">
        <v>70</v>
      </c>
      <c r="I22" s="15">
        <v>1704.83</v>
      </c>
      <c r="J22" s="16">
        <f>I22*H22</f>
        <v>119338.1</v>
      </c>
      <c r="K22" s="4"/>
      <c r="L22" s="4"/>
    </row>
    <row r="23" spans="1:12" s="2" customFormat="1" x14ac:dyDescent="0.25">
      <c r="A23" s="17"/>
      <c r="B23" s="21"/>
      <c r="C23" s="18"/>
      <c r="D23" s="23"/>
      <c r="E23" s="23"/>
      <c r="F23" s="19"/>
      <c r="G23" s="20"/>
      <c r="H23" s="20"/>
      <c r="I23" s="15"/>
      <c r="J23" s="16"/>
      <c r="K23" s="4"/>
      <c r="L23" s="4"/>
    </row>
    <row r="24" spans="1:12" s="2" customFormat="1" ht="18.75" x14ac:dyDescent="0.25">
      <c r="A24" s="13" t="s">
        <v>31</v>
      </c>
      <c r="B24" s="14"/>
      <c r="C24" s="14"/>
      <c r="D24" s="14"/>
      <c r="E24" s="14"/>
      <c r="F24" s="14"/>
      <c r="G24" s="14"/>
      <c r="H24" s="14"/>
      <c r="I24" s="14"/>
      <c r="J24" s="11">
        <f>SUM(J20:J23)</f>
        <v>1336299.3799999999</v>
      </c>
      <c r="K24" s="4"/>
      <c r="L24" s="4"/>
    </row>
    <row r="25" spans="1:12" s="2" customFormat="1" ht="18.75" x14ac:dyDescent="0.25">
      <c r="A25" s="13" t="s">
        <v>32</v>
      </c>
      <c r="B25" s="14"/>
      <c r="C25" s="14"/>
      <c r="D25" s="14"/>
      <c r="E25" s="14"/>
      <c r="F25" s="14"/>
      <c r="G25" s="14"/>
      <c r="H25" s="14"/>
      <c r="I25" s="14"/>
      <c r="J25" s="12">
        <f>SUM(J19+J24)</f>
        <v>14506409.699999999</v>
      </c>
      <c r="K25" s="4"/>
      <c r="L25" s="4"/>
    </row>
    <row r="26" spans="1:12" x14ac:dyDescent="0.25">
      <c r="A26" s="4"/>
      <c r="B26" s="4"/>
      <c r="C26" s="5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4"/>
      <c r="B27" s="4"/>
      <c r="C27" s="5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25">
      <c r="A28" s="4"/>
      <c r="B28" s="4"/>
      <c r="C28" s="5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5">
      <c r="A29" s="4"/>
      <c r="B29" s="4"/>
      <c r="C29" s="5"/>
      <c r="D29" s="4"/>
      <c r="E29" s="4"/>
      <c r="F29" s="4"/>
      <c r="G29" s="4"/>
      <c r="H29" s="4"/>
      <c r="I29" s="4"/>
      <c r="J29" s="4"/>
      <c r="K29" s="4"/>
      <c r="L29" s="4"/>
    </row>
    <row r="30" spans="1:12" x14ac:dyDescent="0.25">
      <c r="A30" s="4"/>
      <c r="B30" s="4"/>
      <c r="C30" s="5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25">
      <c r="A31" s="4"/>
      <c r="B31" s="4"/>
      <c r="C31" s="5"/>
      <c r="D31" s="4"/>
      <c r="E31" s="4"/>
      <c r="F31" s="4"/>
      <c r="G31" s="4"/>
      <c r="H31" s="4"/>
      <c r="I31" s="4"/>
      <c r="J31" s="4"/>
      <c r="K31" s="4"/>
      <c r="L31" s="4"/>
    </row>
    <row r="32" spans="1:12" x14ac:dyDescent="0.25">
      <c r="A32" s="4"/>
      <c r="B32" s="4"/>
      <c r="C32" s="5"/>
      <c r="D32" s="4"/>
      <c r="E32" s="4"/>
      <c r="F32" s="4"/>
      <c r="G32" s="4"/>
      <c r="H32" s="4"/>
      <c r="I32" s="4"/>
      <c r="J32" s="4"/>
      <c r="K32" s="4"/>
      <c r="L32" s="4"/>
    </row>
    <row r="33" spans="1:12" x14ac:dyDescent="0.25">
      <c r="A33" s="4"/>
      <c r="B33" s="4"/>
      <c r="C33" s="5"/>
      <c r="D33" s="4"/>
      <c r="E33" s="4"/>
      <c r="F33" s="4"/>
      <c r="G33" s="4"/>
      <c r="H33" s="4"/>
      <c r="I33" s="4"/>
      <c r="J33" s="4"/>
      <c r="K33" s="4"/>
      <c r="L33" s="4"/>
    </row>
    <row r="34" spans="1:12" x14ac:dyDescent="0.25">
      <c r="A34" s="4"/>
      <c r="B34" s="4"/>
      <c r="C34" s="5"/>
      <c r="D34" s="4"/>
      <c r="E34" s="4"/>
      <c r="F34" s="4"/>
      <c r="G34" s="4"/>
      <c r="H34" s="4"/>
      <c r="I34" s="4"/>
      <c r="J34" s="4"/>
      <c r="K34" s="4"/>
      <c r="L34" s="4"/>
    </row>
    <row r="35" spans="1:12" x14ac:dyDescent="0.25">
      <c r="A35" s="4"/>
      <c r="B35" s="4"/>
      <c r="C35" s="5"/>
      <c r="D35" s="4"/>
      <c r="E35" s="4"/>
      <c r="F35" s="4"/>
      <c r="G35" s="4"/>
      <c r="H35" s="4"/>
      <c r="I35" s="4"/>
      <c r="J35" s="4"/>
      <c r="K35" s="4"/>
      <c r="L35" s="4"/>
    </row>
    <row r="36" spans="1:12" x14ac:dyDescent="0.25">
      <c r="A36" s="4"/>
      <c r="B36" s="4"/>
      <c r="C36" s="5"/>
      <c r="D36" s="4"/>
      <c r="E36" s="4"/>
      <c r="F36" s="4"/>
      <c r="G36" s="4"/>
      <c r="H36" s="4"/>
      <c r="I36" s="4"/>
      <c r="J36" s="4"/>
      <c r="K36" s="4"/>
      <c r="L36" s="4"/>
    </row>
    <row r="37" spans="1:12" x14ac:dyDescent="0.25">
      <c r="A37" s="4"/>
      <c r="B37" s="4"/>
      <c r="C37" s="5"/>
      <c r="D37" s="4"/>
      <c r="E37" s="4"/>
      <c r="F37" s="4"/>
      <c r="G37" s="4"/>
      <c r="H37" s="4"/>
      <c r="I37" s="4"/>
      <c r="J37" s="4"/>
      <c r="K37" s="4"/>
      <c r="L37" s="4"/>
    </row>
    <row r="38" spans="1:12" x14ac:dyDescent="0.25">
      <c r="A38" s="4"/>
      <c r="B38" s="4"/>
      <c r="C38" s="5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25">
      <c r="A39" s="4"/>
      <c r="B39" s="4"/>
      <c r="C39" s="5"/>
      <c r="D39" s="4"/>
      <c r="E39" s="4"/>
      <c r="F39" s="4"/>
      <c r="G39" s="4"/>
      <c r="H39" s="4"/>
      <c r="I39" s="4"/>
      <c r="J39" s="4"/>
      <c r="K39" s="4"/>
      <c r="L39" s="4"/>
    </row>
    <row r="40" spans="1:12" x14ac:dyDescent="0.25">
      <c r="A40" s="4"/>
      <c r="B40" s="4"/>
      <c r="C40" s="5"/>
      <c r="D40" s="4"/>
      <c r="E40" s="4"/>
      <c r="F40" s="4"/>
      <c r="G40" s="4"/>
      <c r="H40" s="4"/>
      <c r="I40" s="4"/>
      <c r="J40" s="4"/>
      <c r="K40" s="4"/>
      <c r="L40" s="4"/>
    </row>
    <row r="41" spans="1:12" x14ac:dyDescent="0.25">
      <c r="A41" s="4"/>
      <c r="B41" s="4"/>
      <c r="C41" s="5"/>
      <c r="D41" s="4"/>
      <c r="E41" s="4"/>
      <c r="F41" s="4"/>
      <c r="G41" s="4"/>
      <c r="H41" s="4"/>
      <c r="I41" s="4"/>
      <c r="J41" s="4"/>
      <c r="K41" s="4"/>
      <c r="L41" s="4"/>
    </row>
    <row r="42" spans="1:12" x14ac:dyDescent="0.25">
      <c r="A42" s="4"/>
      <c r="B42" s="4"/>
      <c r="C42" s="5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5">
      <c r="A43" s="4"/>
      <c r="B43" s="4"/>
      <c r="C43" s="5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5">
      <c r="A44" s="4"/>
      <c r="B44" s="4"/>
      <c r="C44" s="5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5">
      <c r="A45" s="4"/>
      <c r="B45" s="4"/>
      <c r="C45" s="5"/>
      <c r="D45" s="4"/>
      <c r="E45" s="4"/>
      <c r="F45" s="4"/>
      <c r="G45" s="4"/>
      <c r="H45" s="4"/>
      <c r="I45" s="4"/>
      <c r="J45" s="4"/>
      <c r="K45" s="4"/>
      <c r="L45" s="4"/>
    </row>
  </sheetData>
  <mergeCells count="74">
    <mergeCell ref="A7:C7"/>
    <mergeCell ref="A1:C1"/>
    <mergeCell ref="A2:C2"/>
    <mergeCell ref="A3:C3"/>
    <mergeCell ref="A4:C4"/>
    <mergeCell ref="A5:C5"/>
    <mergeCell ref="J15:J16"/>
    <mergeCell ref="B13:B14"/>
    <mergeCell ref="C13:C14"/>
    <mergeCell ref="F13:F14"/>
    <mergeCell ref="H13:H14"/>
    <mergeCell ref="I13:I14"/>
    <mergeCell ref="J13:J14"/>
    <mergeCell ref="B15:B16"/>
    <mergeCell ref="C15:C16"/>
    <mergeCell ref="F15:F16"/>
    <mergeCell ref="H15:H16"/>
    <mergeCell ref="G9:G10"/>
    <mergeCell ref="G11:G12"/>
    <mergeCell ref="G13:G14"/>
    <mergeCell ref="G15:G16"/>
    <mergeCell ref="G17:G18"/>
    <mergeCell ref="D17:D18"/>
    <mergeCell ref="E17:E18"/>
    <mergeCell ref="F20:F21"/>
    <mergeCell ref="H20:H21"/>
    <mergeCell ref="G20:G21"/>
    <mergeCell ref="B20:B21"/>
    <mergeCell ref="D20:D21"/>
    <mergeCell ref="E20:E21"/>
    <mergeCell ref="I20:I21"/>
    <mergeCell ref="D22:D23"/>
    <mergeCell ref="E9:E10"/>
    <mergeCell ref="A11:A18"/>
    <mergeCell ref="A20:A23"/>
    <mergeCell ref="G22:G23"/>
    <mergeCell ref="I15:I16"/>
    <mergeCell ref="H22:H23"/>
    <mergeCell ref="I17:I18"/>
    <mergeCell ref="B11:B12"/>
    <mergeCell ref="E15:E16"/>
    <mergeCell ref="E22:E23"/>
    <mergeCell ref="A19:I19"/>
    <mergeCell ref="B17:B18"/>
    <mergeCell ref="C17:C18"/>
    <mergeCell ref="F17:F18"/>
    <mergeCell ref="H17:H18"/>
    <mergeCell ref="C20:C21"/>
    <mergeCell ref="J20:J21"/>
    <mergeCell ref="J11:J12"/>
    <mergeCell ref="I11:I12"/>
    <mergeCell ref="F9:F10"/>
    <mergeCell ref="H9:H10"/>
    <mergeCell ref="I9:J9"/>
    <mergeCell ref="A9:A10"/>
    <mergeCell ref="B9:B10"/>
    <mergeCell ref="C9:C10"/>
    <mergeCell ref="D9:D10"/>
    <mergeCell ref="A24:I24"/>
    <mergeCell ref="A25:I25"/>
    <mergeCell ref="I22:I23"/>
    <mergeCell ref="J22:J23"/>
    <mergeCell ref="C11:C12"/>
    <mergeCell ref="F11:F12"/>
    <mergeCell ref="H11:H12"/>
    <mergeCell ref="B22:B23"/>
    <mergeCell ref="C22:C23"/>
    <mergeCell ref="F22:F23"/>
    <mergeCell ref="D11:D12"/>
    <mergeCell ref="E11:E12"/>
    <mergeCell ref="D13:D14"/>
    <mergeCell ref="E13:E14"/>
    <mergeCell ref="D15:D16"/>
    <mergeCell ref="J17:J18"/>
  </mergeCells>
  <pageMargins left="0.7" right="0.7" top="0.75" bottom="0.75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64cedb7d-bcc8-498e-88fc-66e023b2ffee">
      <Terms xmlns="http://schemas.microsoft.com/office/infopath/2007/PartnerControls"/>
    </lcf76f155ced4ddcb4097134ff3c332f>
    <TaxCatchAll xmlns="0d55b4ab-eb45-410a-82c9-35c09a9d042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3207BE826EDD4985D862850D3CF45C" ma:contentTypeVersion="15" ma:contentTypeDescription="Crie um novo documento." ma:contentTypeScope="" ma:versionID="d3abe7412283e8dcf390fa2904b1950f">
  <xsd:schema xmlns:xsd="http://www.w3.org/2001/XMLSchema" xmlns:xs="http://www.w3.org/2001/XMLSchema" xmlns:p="http://schemas.microsoft.com/office/2006/metadata/properties" xmlns:ns2="64cedb7d-bcc8-498e-88fc-66e023b2ffee" xmlns:ns3="0d55b4ab-eb45-410a-82c9-35c09a9d0427" targetNamespace="http://schemas.microsoft.com/office/2006/metadata/properties" ma:root="true" ma:fieldsID="ed9a3bb0009f55903124c1250894f01a" ns2:_="" ns3:_="">
    <xsd:import namespace="64cedb7d-bcc8-498e-88fc-66e023b2ffee"/>
    <xsd:import namespace="0d55b4ab-eb45-410a-82c9-35c09a9d04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cedb7d-bcc8-498e-88fc-66e023b2ff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5b4ab-eb45-410a-82c9-35c09a9d04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f99968-34cf-4a78-9aa3-141373ac08e4}" ma:internalName="TaxCatchAll" ma:showField="CatchAllData" ma:web="0d55b4ab-eb45-410a-82c9-35c09a9d04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69C46A-EE8E-4335-BA44-72B88F3732B2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6FF35613-BB83-4F45-9287-9962E52A896E}">
  <ds:schemaRefs>
    <ds:schemaRef ds:uri="http://schemas.microsoft.com/office/2006/documentManagement/types"/>
    <ds:schemaRef ds:uri="http://schemas.microsoft.com/office/infopath/2007/PartnerControls"/>
    <ds:schemaRef ds:uri="0f176e21-46ba-4fa7-89fa-45401da6d424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d1a1c8a0-4d05-494e-9e09-7adc9d5f0d0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203E38-F70E-4995-A479-94CCFA2B5A12}"/>
</file>

<file path=customXml/itemProps4.xml><?xml version="1.0" encoding="utf-8"?>
<ds:datastoreItem xmlns:ds="http://schemas.openxmlformats.org/officeDocument/2006/customXml" ds:itemID="{2BC5E493-B08C-4D68-9B91-F7E97CDB64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Licenças Microsoft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valerio.moreira</dc:creator>
  <cp:lastModifiedBy>Miguel Laurentino de Souza Neto</cp:lastModifiedBy>
  <cp:revision/>
  <dcterms:created xsi:type="dcterms:W3CDTF">2014-02-14T12:44:27Z</dcterms:created>
  <dcterms:modified xsi:type="dcterms:W3CDTF">2026-04-22T21:29:32Z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Mari Matsuoka Tomikawa</vt:lpwstr>
  </property>
  <property fmtid="{D5CDD505-2E9C-101B-9397-08002B2CF9AE}" pid="4" name="Order">
    <vt:lpwstr>1600.00000000000</vt:lpwstr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display_urn:schemas-microsoft-com:office:office#Author">
    <vt:lpwstr>Mari Matsuoka Tomikawa</vt:lpwstr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TriggerFlowInfo">
    <vt:lpwstr/>
  </property>
  <property fmtid="{D5CDD505-2E9C-101B-9397-08002B2CF9AE}" pid="11" name="ContentTypeId">
    <vt:lpwstr>0x0101008A3207BE826EDD4985D862850D3CF45C</vt:lpwstr>
  </property>
  <property fmtid="{D5CDD505-2E9C-101B-9397-08002B2CF9AE}" pid="12" name="MediaServiceImageTags">
    <vt:lpwstr/>
  </property>
</Properties>
</file>